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\Desktop\jednostavna nabava\roba\2025\2025\7-25-JN Reagensi za hematološki analizator\Objava na web\"/>
    </mc:Choice>
  </mc:AlternateContent>
  <xr:revisionPtr revIDLastSave="0" documentId="13_ncr:1_{8059EA79-2572-4FC4-B2F6-F9A42578A4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I18" i="1" s="1"/>
  <c r="I19" i="1" l="1"/>
  <c r="I9" i="1"/>
  <c r="I10" i="1"/>
  <c r="I11" i="1"/>
  <c r="I12" i="1"/>
  <c r="I13" i="1"/>
  <c r="I14" i="1"/>
  <c r="I15" i="1"/>
  <c r="I16" i="1"/>
  <c r="I8" i="1"/>
</calcChain>
</file>

<file path=xl/sharedStrings.xml><?xml version="1.0" encoding="utf-8"?>
<sst xmlns="http://schemas.openxmlformats.org/spreadsheetml/2006/main" count="51" uniqueCount="42">
  <si>
    <t>Naziv proizvoda</t>
  </si>
  <si>
    <t>Volumen pakiranja</t>
  </si>
  <si>
    <t>1.</t>
  </si>
  <si>
    <t>CELLPACK DCL</t>
  </si>
  <si>
    <t>20 L</t>
  </si>
  <si>
    <t>2.</t>
  </si>
  <si>
    <t>SULFOLYSER</t>
  </si>
  <si>
    <t>3.</t>
  </si>
  <si>
    <t>Lysercell WDF</t>
  </si>
  <si>
    <t>4.</t>
  </si>
  <si>
    <t>Fluorocell WDF</t>
  </si>
  <si>
    <t>bočica</t>
  </si>
  <si>
    <t>Jedinična cijena bez PDV-a</t>
  </si>
  <si>
    <t>500 mL</t>
  </si>
  <si>
    <t>2 L</t>
  </si>
  <si>
    <t>2 x 22 mL</t>
  </si>
  <si>
    <t>3 mL</t>
  </si>
  <si>
    <t>Red. Br.</t>
  </si>
  <si>
    <t>7.</t>
  </si>
  <si>
    <t>5.</t>
  </si>
  <si>
    <t>6.</t>
  </si>
  <si>
    <t>8.</t>
  </si>
  <si>
    <t xml:space="preserve">Fluorocell RET </t>
  </si>
  <si>
    <t>2 x 12 ml</t>
  </si>
  <si>
    <t xml:space="preserve">CELLPACK DFL </t>
  </si>
  <si>
    <t>1 L</t>
  </si>
  <si>
    <t>9.</t>
  </si>
  <si>
    <t>Dom zdravlja Zagreb-Zapad</t>
  </si>
  <si>
    <t>TROŠKOVNIK-reagensi za hematološki analizator</t>
  </si>
  <si>
    <t>Kataloški broj/oznaka proizvoda koji se nudi</t>
  </si>
  <si>
    <t>Mjerna jedinica</t>
  </si>
  <si>
    <t>Ukupno bez PDV-a:</t>
  </si>
  <si>
    <t>Ukupno PDV:</t>
  </si>
  <si>
    <t>Ukupno s PDV-om:</t>
  </si>
  <si>
    <t xml:space="preserve">Okvirna količina </t>
  </si>
  <si>
    <t>Ukupno bez PDV-a</t>
  </si>
  <si>
    <t>Napomena naručitelja: Hematološki analizator Sysmex XN550 u vlasništvu je Doma zdravlja Zagreb-Zapad</t>
  </si>
  <si>
    <t>Prilaz baruna Filipovića 11</t>
  </si>
  <si>
    <t>Pak</t>
  </si>
  <si>
    <t>XN-L CHECK L1 (low)</t>
  </si>
  <si>
    <t>XN-L CHECK L2 (normal)</t>
  </si>
  <si>
    <t>XN-L CHECK L3 (high)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</si>
</sst>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[$EUR]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3" borderId="1" xfId="3" applyBorder="1" applyAlignment="1">
      <alignment horizontal="center" vertical="center" wrapText="1"/>
    </xf>
    <xf numFmtId="0" fontId="0" fillId="3" borderId="1" xfId="3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" fontId="1" fillId="2" borderId="1" xfId="2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 applyAlignment="1">
      <alignment horizontal="left"/>
    </xf>
    <xf numFmtId="0" fontId="3" fillId="4" borderId="0" xfId="0" applyFont="1" applyFill="1"/>
    <xf numFmtId="4" fontId="0" fillId="0" borderId="1" xfId="1" applyNumberFormat="1" applyFont="1" applyBorder="1"/>
    <xf numFmtId="165" fontId="0" fillId="0" borderId="0" xfId="0" applyNumberFormat="1"/>
    <xf numFmtId="165" fontId="0" fillId="0" borderId="1" xfId="0" applyNumberFormat="1" applyBorder="1"/>
    <xf numFmtId="0" fontId="0" fillId="2" borderId="1" xfId="2" applyFont="1" applyBorder="1" applyAlignment="1">
      <alignment horizontal="right" vertical="center"/>
    </xf>
    <xf numFmtId="0" fontId="1" fillId="2" borderId="1" xfId="2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4">
    <cellStyle name="20% - Isticanje1" xfId="2" builtinId="30"/>
    <cellStyle name="40% - Isticanje1" xfId="3" builtinId="31"/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2"/>
  <sheetViews>
    <sheetView tabSelected="1" workbookViewId="0">
      <selection activeCell="G13" sqref="G13"/>
    </sheetView>
  </sheetViews>
  <sheetFormatPr defaultRowHeight="15" x14ac:dyDescent="0.25"/>
  <cols>
    <col min="1" max="1" width="2.7109375" customWidth="1"/>
    <col min="2" max="2" width="5.42578125" customWidth="1"/>
    <col min="3" max="3" width="21.5703125" customWidth="1"/>
    <col min="4" max="5" width="10.85546875" customWidth="1"/>
    <col min="6" max="6" width="20.140625" customWidth="1"/>
    <col min="7" max="7" width="11.140625" customWidth="1"/>
    <col min="8" max="8" width="11.85546875" customWidth="1"/>
    <col min="9" max="9" width="12.42578125" customWidth="1"/>
  </cols>
  <sheetData>
    <row r="1" spans="2:13" x14ac:dyDescent="0.25">
      <c r="B1" s="17" t="s">
        <v>27</v>
      </c>
      <c r="C1" s="17"/>
      <c r="D1" s="17"/>
      <c r="E1" s="17"/>
      <c r="F1" s="17"/>
      <c r="G1" s="17"/>
      <c r="H1" s="17"/>
      <c r="I1" s="17"/>
    </row>
    <row r="2" spans="2:13" x14ac:dyDescent="0.25">
      <c r="B2" s="10" t="s">
        <v>37</v>
      </c>
      <c r="C2" s="10"/>
      <c r="D2" s="10"/>
      <c r="E2" s="10"/>
      <c r="F2" s="10"/>
      <c r="G2" s="10"/>
      <c r="H2" s="10"/>
      <c r="I2" s="10"/>
    </row>
    <row r="3" spans="2:13" x14ac:dyDescent="0.25">
      <c r="B3" s="10"/>
      <c r="C3" s="10"/>
      <c r="D3" s="10"/>
      <c r="E3" s="10"/>
      <c r="F3" s="10"/>
      <c r="G3" s="10"/>
      <c r="H3" s="10"/>
      <c r="I3" s="10"/>
    </row>
    <row r="4" spans="2:13" x14ac:dyDescent="0.25">
      <c r="B4" s="10"/>
      <c r="C4" s="10"/>
      <c r="D4" s="10"/>
      <c r="E4" s="10"/>
      <c r="F4" s="10"/>
      <c r="G4" s="10"/>
      <c r="H4" s="10"/>
      <c r="I4" s="10"/>
    </row>
    <row r="5" spans="2:13" x14ac:dyDescent="0.25">
      <c r="B5" s="10"/>
      <c r="C5" s="18" t="s">
        <v>28</v>
      </c>
      <c r="D5" s="19"/>
      <c r="E5" s="19"/>
      <c r="F5" s="19"/>
      <c r="G5" s="19"/>
      <c r="H5" s="20"/>
      <c r="I5" s="10"/>
    </row>
    <row r="6" spans="2:13" x14ac:dyDescent="0.25">
      <c r="B6" s="17"/>
      <c r="C6" s="17"/>
      <c r="D6" s="17"/>
      <c r="E6" s="17"/>
      <c r="F6" s="17"/>
      <c r="G6" s="17"/>
      <c r="H6" s="17"/>
      <c r="I6" s="17"/>
    </row>
    <row r="7" spans="2:13" ht="60" x14ac:dyDescent="0.25">
      <c r="B7" s="2" t="s">
        <v>17</v>
      </c>
      <c r="C7" s="2" t="s">
        <v>0</v>
      </c>
      <c r="D7" s="3" t="s">
        <v>30</v>
      </c>
      <c r="E7" s="3" t="s">
        <v>1</v>
      </c>
      <c r="F7" s="3" t="s">
        <v>29</v>
      </c>
      <c r="G7" s="3" t="s">
        <v>34</v>
      </c>
      <c r="H7" s="2" t="s">
        <v>12</v>
      </c>
      <c r="I7" s="3" t="s">
        <v>35</v>
      </c>
      <c r="J7" s="1"/>
    </row>
    <row r="8" spans="2:13" x14ac:dyDescent="0.25">
      <c r="B8" s="4" t="s">
        <v>2</v>
      </c>
      <c r="C8" s="4" t="s">
        <v>3</v>
      </c>
      <c r="D8" s="4" t="s">
        <v>38</v>
      </c>
      <c r="E8" s="5" t="s">
        <v>4</v>
      </c>
      <c r="F8" s="5"/>
      <c r="G8" s="5">
        <v>48</v>
      </c>
      <c r="H8" s="12"/>
      <c r="I8" s="14">
        <f>G8*H8</f>
        <v>0</v>
      </c>
    </row>
    <row r="9" spans="2:13" x14ac:dyDescent="0.25">
      <c r="B9" s="4" t="s">
        <v>5</v>
      </c>
      <c r="C9" s="4" t="s">
        <v>6</v>
      </c>
      <c r="D9" s="4" t="s">
        <v>38</v>
      </c>
      <c r="E9" s="5" t="s">
        <v>13</v>
      </c>
      <c r="F9" s="6"/>
      <c r="G9" s="5">
        <v>27</v>
      </c>
      <c r="H9" s="12"/>
      <c r="I9" s="14">
        <f t="shared" ref="I9:I16" si="0">G9*H9</f>
        <v>0</v>
      </c>
    </row>
    <row r="10" spans="2:13" x14ac:dyDescent="0.25">
      <c r="B10" s="4" t="s">
        <v>7</v>
      </c>
      <c r="C10" s="4" t="s">
        <v>8</v>
      </c>
      <c r="D10" s="4" t="s">
        <v>38</v>
      </c>
      <c r="E10" s="5" t="s">
        <v>14</v>
      </c>
      <c r="F10" s="5"/>
      <c r="G10" s="5">
        <v>36</v>
      </c>
      <c r="H10" s="12"/>
      <c r="I10" s="14">
        <f t="shared" si="0"/>
        <v>0</v>
      </c>
    </row>
    <row r="11" spans="2:13" x14ac:dyDescent="0.25">
      <c r="B11" s="4" t="s">
        <v>9</v>
      </c>
      <c r="C11" s="4" t="s">
        <v>10</v>
      </c>
      <c r="D11" s="4" t="s">
        <v>38</v>
      </c>
      <c r="E11" s="5" t="s">
        <v>15</v>
      </c>
      <c r="F11" s="5"/>
      <c r="G11" s="5">
        <v>8</v>
      </c>
      <c r="H11" s="12"/>
      <c r="I11" s="14">
        <f t="shared" si="0"/>
        <v>0</v>
      </c>
      <c r="K11" s="9"/>
    </row>
    <row r="12" spans="2:13" x14ac:dyDescent="0.25">
      <c r="B12" s="4" t="s">
        <v>19</v>
      </c>
      <c r="C12" s="4" t="s">
        <v>22</v>
      </c>
      <c r="D12" s="4" t="s">
        <v>38</v>
      </c>
      <c r="E12" s="5" t="s">
        <v>23</v>
      </c>
      <c r="F12" s="5"/>
      <c r="G12" s="5">
        <v>4</v>
      </c>
      <c r="H12" s="12"/>
      <c r="I12" s="14">
        <f t="shared" si="0"/>
        <v>0</v>
      </c>
    </row>
    <row r="13" spans="2:13" x14ac:dyDescent="0.25">
      <c r="B13" s="4" t="s">
        <v>20</v>
      </c>
      <c r="C13" s="4" t="s">
        <v>24</v>
      </c>
      <c r="D13" s="4" t="s">
        <v>38</v>
      </c>
      <c r="E13" s="5" t="s">
        <v>25</v>
      </c>
      <c r="F13" s="5"/>
      <c r="G13" s="5">
        <v>16</v>
      </c>
      <c r="H13" s="12"/>
      <c r="I13" s="14">
        <f t="shared" si="0"/>
        <v>0</v>
      </c>
    </row>
    <row r="14" spans="2:13" x14ac:dyDescent="0.25">
      <c r="B14" s="4" t="s">
        <v>18</v>
      </c>
      <c r="C14" s="4" t="s">
        <v>39</v>
      </c>
      <c r="D14" s="4" t="s">
        <v>11</v>
      </c>
      <c r="E14" s="5" t="s">
        <v>16</v>
      </c>
      <c r="F14" s="5"/>
      <c r="G14" s="8">
        <v>10</v>
      </c>
      <c r="H14" s="12"/>
      <c r="I14" s="14">
        <f t="shared" si="0"/>
        <v>0</v>
      </c>
    </row>
    <row r="15" spans="2:13" x14ac:dyDescent="0.25">
      <c r="B15" s="4" t="s">
        <v>21</v>
      </c>
      <c r="C15" s="4" t="s">
        <v>40</v>
      </c>
      <c r="D15" s="4" t="s">
        <v>11</v>
      </c>
      <c r="E15" s="5" t="s">
        <v>16</v>
      </c>
      <c r="F15" s="5"/>
      <c r="G15" s="8">
        <v>15</v>
      </c>
      <c r="H15" s="12"/>
      <c r="I15" s="14">
        <f t="shared" si="0"/>
        <v>0</v>
      </c>
      <c r="M15" s="13"/>
    </row>
    <row r="16" spans="2:13" x14ac:dyDescent="0.25">
      <c r="B16" s="4" t="s">
        <v>26</v>
      </c>
      <c r="C16" s="4" t="s">
        <v>41</v>
      </c>
      <c r="D16" s="4" t="s">
        <v>11</v>
      </c>
      <c r="E16" s="5" t="s">
        <v>16</v>
      </c>
      <c r="F16" s="5"/>
      <c r="G16" s="8">
        <v>10</v>
      </c>
      <c r="H16" s="12"/>
      <c r="I16" s="14">
        <f t="shared" si="0"/>
        <v>0</v>
      </c>
    </row>
    <row r="17" spans="2:9" ht="21.75" customHeight="1" x14ac:dyDescent="0.25">
      <c r="B17" s="15" t="s">
        <v>31</v>
      </c>
      <c r="C17" s="16"/>
      <c r="D17" s="16"/>
      <c r="E17" s="16"/>
      <c r="F17" s="16"/>
      <c r="G17" s="16"/>
      <c r="H17" s="16"/>
      <c r="I17" s="7">
        <f>SUM(I8:I16)</f>
        <v>0</v>
      </c>
    </row>
    <row r="18" spans="2:9" ht="21" customHeight="1" x14ac:dyDescent="0.25">
      <c r="B18" s="15" t="s">
        <v>32</v>
      </c>
      <c r="C18" s="16"/>
      <c r="D18" s="16"/>
      <c r="E18" s="16"/>
      <c r="F18" s="16"/>
      <c r="G18" s="16"/>
      <c r="H18" s="16"/>
      <c r="I18" s="7">
        <f>I17*25%</f>
        <v>0</v>
      </c>
    </row>
    <row r="19" spans="2:9" ht="20.25" customHeight="1" x14ac:dyDescent="0.25">
      <c r="B19" s="15" t="s">
        <v>33</v>
      </c>
      <c r="C19" s="16"/>
      <c r="D19" s="16"/>
      <c r="E19" s="16"/>
      <c r="F19" s="16"/>
      <c r="G19" s="16"/>
      <c r="H19" s="16"/>
      <c r="I19" s="7">
        <f>I17+I18</f>
        <v>0</v>
      </c>
    </row>
    <row r="22" spans="2:9" x14ac:dyDescent="0.25">
      <c r="B22" s="11" t="s">
        <v>36</v>
      </c>
      <c r="C22" s="11"/>
      <c r="D22" s="11"/>
      <c r="E22" s="11"/>
      <c r="F22" s="11"/>
      <c r="G22" s="11"/>
      <c r="H22" s="11"/>
      <c r="I22" s="11"/>
    </row>
  </sheetData>
  <mergeCells count="6">
    <mergeCell ref="B19:H19"/>
    <mergeCell ref="B17:H17"/>
    <mergeCell ref="B1:I1"/>
    <mergeCell ref="B6:I6"/>
    <mergeCell ref="C5:H5"/>
    <mergeCell ref="B18:H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</dc:creator>
  <cp:lastModifiedBy>Antonija Peršić Demšić</cp:lastModifiedBy>
  <cp:lastPrinted>2024-09-18T12:19:05Z</cp:lastPrinted>
  <dcterms:created xsi:type="dcterms:W3CDTF">2023-05-18T12:10:01Z</dcterms:created>
  <dcterms:modified xsi:type="dcterms:W3CDTF">2025-09-08T07:00:51Z</dcterms:modified>
</cp:coreProperties>
</file>